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83\Documents\2017 TEHNIČNI MATERIAL\NOVI JAVNI RAZPISI\NAKUP DELOVNE ZAŠČITNE OBUTVE\OBJAVA NA PORTAL NOVEMBER 2017\"/>
    </mc:Choice>
  </mc:AlternateContent>
  <bookViews>
    <workbookView xWindow="0" yWindow="0" windowWidth="7470" windowHeight="2760"/>
  </bookViews>
  <sheets>
    <sheet name="Objava javnega naročila" sheetId="1" r:id="rId1"/>
    <sheet name="List2" sheetId="3" r:id="rId2"/>
  </sheets>
  <calcPr calcId="152511"/>
</workbook>
</file>

<file path=xl/calcChain.xml><?xml version="1.0" encoding="utf-8"?>
<calcChain xmlns="http://schemas.openxmlformats.org/spreadsheetml/2006/main">
  <c r="S5" i="1" l="1"/>
  <c r="W5" i="1" s="1"/>
  <c r="C4" i="3" s="1"/>
  <c r="S6" i="1"/>
  <c r="W6" i="1" s="1"/>
  <c r="C5" i="3" s="1"/>
  <c r="S7" i="1"/>
  <c r="T7" i="1" s="1"/>
  <c r="S8" i="1"/>
  <c r="S9" i="1"/>
  <c r="T9" i="1" s="1"/>
  <c r="S10" i="1"/>
  <c r="T10" i="1" s="1"/>
  <c r="S11" i="1"/>
  <c r="S12" i="1"/>
  <c r="S13" i="1"/>
  <c r="T13" i="1" s="1"/>
  <c r="S14" i="1"/>
  <c r="W14" i="1" s="1"/>
  <c r="C13" i="3" s="1"/>
  <c r="S4" i="1"/>
  <c r="W4" i="1" s="1"/>
  <c r="C3" i="3" s="1"/>
  <c r="A2" i="3"/>
  <c r="B2" i="3"/>
  <c r="C2" i="3"/>
  <c r="A3" i="3"/>
  <c r="A4" i="3"/>
  <c r="A5" i="3"/>
  <c r="A6" i="3"/>
  <c r="B6" i="3"/>
  <c r="A7" i="3"/>
  <c r="A8" i="3"/>
  <c r="A9" i="3"/>
  <c r="A10" i="3"/>
  <c r="A11" i="3"/>
  <c r="A12" i="3"/>
  <c r="A13" i="3"/>
  <c r="V5" i="1"/>
  <c r="B4" i="3" s="1"/>
  <c r="V6" i="1"/>
  <c r="B5" i="3" s="1"/>
  <c r="V7" i="1"/>
  <c r="V8" i="1"/>
  <c r="B7" i="3" s="1"/>
  <c r="V9" i="1"/>
  <c r="B8" i="3" s="1"/>
  <c r="V10" i="1"/>
  <c r="B9" i="3" s="1"/>
  <c r="V11" i="1"/>
  <c r="B10" i="3" s="1"/>
  <c r="V12" i="1"/>
  <c r="B11" i="3" s="1"/>
  <c r="V13" i="1"/>
  <c r="B12" i="3" s="1"/>
  <c r="V14" i="1"/>
  <c r="B13" i="3" s="1"/>
  <c r="V4" i="1"/>
  <c r="B3" i="3" s="1"/>
  <c r="W8" i="1"/>
  <c r="C7" i="3" s="1"/>
  <c r="T11" i="1"/>
  <c r="W12" i="1"/>
  <c r="C11" i="3" s="1"/>
  <c r="Q5" i="1"/>
  <c r="Q6" i="1"/>
  <c r="Q7" i="1"/>
  <c r="Q8" i="1"/>
  <c r="Q9" i="1"/>
  <c r="Q10" i="1"/>
  <c r="Q11" i="1"/>
  <c r="Q12" i="1"/>
  <c r="Q13" i="1"/>
  <c r="Q14" i="1"/>
  <c r="Q4" i="1"/>
  <c r="T6" i="1" l="1"/>
  <c r="W13" i="1"/>
  <c r="C12" i="3" s="1"/>
  <c r="T5" i="1"/>
  <c r="T4" i="1"/>
  <c r="T14" i="1"/>
  <c r="T12" i="1"/>
  <c r="W11" i="1"/>
  <c r="C10" i="3" s="1"/>
  <c r="W10" i="1"/>
  <c r="C9" i="3" s="1"/>
  <c r="W9" i="1"/>
  <c r="C8" i="3" s="1"/>
  <c r="T8" i="1"/>
  <c r="W7" i="1"/>
  <c r="C6" i="3" s="1"/>
</calcChain>
</file>

<file path=xl/sharedStrings.xml><?xml version="1.0" encoding="utf-8"?>
<sst xmlns="http://schemas.openxmlformats.org/spreadsheetml/2006/main" count="93" uniqueCount="62">
  <si>
    <t>Objava javnega naročila 845080105-108-17</t>
  </si>
  <si>
    <t>Nakup delovne zaščitne obutve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</si>
  <si>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</si>
  <si>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</si>
  <si>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</si>
  <si>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</si>
  <si>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</si>
  <si>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</si>
  <si>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</si>
  <si>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</si>
  <si>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</si>
  <si>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</si>
  <si>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</si>
  <si>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</si>
  <si>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</si>
  <si>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</si>
  <si>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</si>
  <si>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</si>
  <si>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</si>
  <si>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</si>
  <si>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</si>
  <si>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</si>
  <si>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</si>
  <si>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</si>
  <si>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</si>
  <si>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</si>
  <si>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TIP 1 - Delovna obutev za zdravstvene delavce in sodelavce:</t>
  </si>
  <si>
    <t>s perforiranim zgornjim delom, s premičnim paščkom  z možnostjo regulacije in z nartno regulacijo</t>
  </si>
  <si>
    <t>SKUPNE ZAHTEVE NAROČNIKA ZA VSE SKLOPE</t>
  </si>
  <si>
    <t>DODATNE STROKOVNE ZAHTEVE PO POSAMEZNIH SKLOPIH</t>
  </si>
  <si>
    <t>0001</t>
  </si>
  <si>
    <t>P</t>
  </si>
  <si>
    <t>TIP 2 - Delovna obutev za zdravstvene delavce in sodelavce:</t>
  </si>
  <si>
    <t>s perforiranim zgornjim delom, s premičnim paščkom z možnostjo regulacije in nartno regulacijo ali prožnostjo</t>
  </si>
  <si>
    <t>0002</t>
  </si>
  <si>
    <t>TIP 3 -  Delovna obutev za zdravstvene delavce in sodelavce:</t>
  </si>
  <si>
    <t>s perforiranim zgornjim delom, s fiksnim paščkom z možnostjo regulacije, z nartno regulacijo ali prožnostjo</t>
  </si>
  <si>
    <t>0003</t>
  </si>
  <si>
    <t>TIP 4 -  Delovna obutev za zdravstvene delavce in sodelavce:</t>
  </si>
  <si>
    <t>z neperforiranim zgornjim delom, s fiksnim paščkom z možnostjo regulacije, z  nartno regulacijo ali prožnostjo</t>
  </si>
  <si>
    <t>0004</t>
  </si>
  <si>
    <t>TIP 5 -  Delovna obutev za zdravstvene delavce in sodelavce:</t>
  </si>
  <si>
    <t>Cokli na osnovi polimerov (npr. PE, PVC, PP, PU, EVA)</t>
  </si>
  <si>
    <t>0005</t>
  </si>
  <si>
    <t>TIP 6 -  Delovna obutev za zdravstvene delavce in sodelavce:</t>
  </si>
  <si>
    <t>Cokli za operacijske prostore (npr. PE, PVC, PP, PU, EVA)</t>
  </si>
  <si>
    <t>0006</t>
  </si>
  <si>
    <t>TIP 7 -  Delovna obutev za zdravstvene delavce in sodelavce:</t>
  </si>
  <si>
    <t>nizki delovni čevelj, na vezalke, brez zaščitne kapice, v videzu športnega čevlja</t>
  </si>
  <si>
    <t>0007</t>
  </si>
  <si>
    <t>TIP 8 -  Delovna obutev za zdravstvene delavce in sodelavce:</t>
  </si>
  <si>
    <t>z zaščitno kapico, z neperforiranim zgornjim delom, na vezalke, s peto</t>
  </si>
  <si>
    <t>0008</t>
  </si>
  <si>
    <t>TIP 9-  Delovna obutev za zdravstvene delavce in sodelavce:</t>
  </si>
  <si>
    <t>brez zaščitne kapice, z neperforiranim zgornjim delom, na vezalke, v videzu športnega čevlja</t>
  </si>
  <si>
    <t>0009</t>
  </si>
  <si>
    <t>TIP 10 -  Delovna obutev za zdravstvene delavce in sodelavce:</t>
  </si>
  <si>
    <t>z zaščitno kapico, z neperforiranim zgornjim delom, na vezalke, v videzu športnega čevlja</t>
  </si>
  <si>
    <t>0010</t>
  </si>
  <si>
    <t>TIP 11 -  Delovna obutev za zdravstvene delavce in sodelavce:</t>
  </si>
  <si>
    <t>Škornji odporni na vodo z zaščitno kapico</t>
  </si>
  <si>
    <t>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</si>
</sst>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b/>
      <sz val="1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165" fontId="18" fillId="0" borderId="10" xfId="0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" fontId="0" fillId="0" borderId="11" xfId="0" applyNumberFormat="1" applyBorder="1"/>
    <xf numFmtId="4" fontId="0" fillId="0" borderId="10" xfId="0" applyNumberFormat="1" applyBorder="1"/>
    <xf numFmtId="0" fontId="6" fillId="2" borderId="0" xfId="6"/>
    <xf numFmtId="0" fontId="6" fillId="2" borderId="10" xfId="6" applyBorder="1"/>
    <xf numFmtId="0" fontId="18" fillId="8" borderId="8" xfId="15" applyFont="1"/>
    <xf numFmtId="0" fontId="21" fillId="8" borderId="8" xfId="15" applyFont="1"/>
    <xf numFmtId="0" fontId="18" fillId="34" borderId="0" xfId="0" applyFont="1" applyFill="1"/>
    <xf numFmtId="0" fontId="21" fillId="34" borderId="0" xfId="0" applyFont="1" applyFill="1"/>
    <xf numFmtId="0" fontId="18" fillId="34" borderId="10" xfId="0" applyFont="1" applyFill="1" applyBorder="1"/>
    <xf numFmtId="0" fontId="18" fillId="35" borderId="0" xfId="0" applyFont="1" applyFill="1" applyAlignment="1">
      <alignment horizontal="right"/>
    </xf>
    <xf numFmtId="0" fontId="21" fillId="35" borderId="0" xfId="0" applyFont="1" applyFill="1" applyAlignment="1">
      <alignment horizontal="right"/>
    </xf>
    <xf numFmtId="165" fontId="18" fillId="35" borderId="10" xfId="0" applyNumberFormat="1" applyFont="1" applyFill="1" applyBorder="1" applyAlignment="1">
      <alignment horizontal="right"/>
    </xf>
    <xf numFmtId="0" fontId="22" fillId="0" borderId="0" xfId="0" applyFon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tabSelected="1" workbookViewId="0">
      <pane ySplit="3" topLeftCell="A4" activePane="bottomLeft" state="frozen"/>
      <selection pane="bottomLeft" activeCell="A2" sqref="A2"/>
    </sheetView>
  </sheetViews>
  <sheetFormatPr defaultRowHeight="12.75" x14ac:dyDescent="0.2"/>
  <cols>
    <col min="1" max="1" width="4" style="2" bestFit="1" customWidth="1"/>
    <col min="2" max="2" width="53.28515625" style="1" bestFit="1" customWidth="1"/>
    <col min="3" max="3" width="80" style="1" bestFit="1" customWidth="1"/>
    <col min="4" max="4" width="45.28515625" style="1" bestFit="1" customWidth="1"/>
    <col min="5" max="5" width="57.2851562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3.28515625" style="2" bestFit="1" customWidth="1"/>
    <col min="25" max="16384" width="9.140625" style="1"/>
  </cols>
  <sheetData>
    <row r="1" spans="1:24" ht="15.75" x14ac:dyDescent="0.25">
      <c r="A1" s="4" t="s">
        <v>0</v>
      </c>
      <c r="G1" s="20"/>
      <c r="I1" s="22"/>
      <c r="J1" s="24"/>
      <c r="N1" s="27"/>
    </row>
    <row r="2" spans="1:24" ht="15" x14ac:dyDescent="0.25">
      <c r="A2" s="5" t="s">
        <v>1</v>
      </c>
      <c r="B2" s="30"/>
      <c r="G2" s="20"/>
      <c r="I2" s="22"/>
      <c r="J2" s="24"/>
      <c r="N2" s="27"/>
    </row>
    <row r="3" spans="1:24" ht="15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20" t="s">
        <v>8</v>
      </c>
      <c r="H3" s="7" t="s">
        <v>9</v>
      </c>
      <c r="I3" s="23" t="s">
        <v>10</v>
      </c>
      <c r="J3" s="25" t="s">
        <v>11</v>
      </c>
      <c r="K3" s="7" t="s">
        <v>12</v>
      </c>
      <c r="L3" s="7" t="s">
        <v>13</v>
      </c>
      <c r="M3" s="6" t="s">
        <v>14</v>
      </c>
      <c r="N3" s="28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</row>
    <row r="4" spans="1:24" ht="15" x14ac:dyDescent="0.25">
      <c r="A4" s="8">
        <v>10</v>
      </c>
      <c r="B4" s="9" t="s">
        <v>26</v>
      </c>
      <c r="C4" s="9" t="s">
        <v>27</v>
      </c>
      <c r="D4" s="9" t="s">
        <v>28</v>
      </c>
      <c r="E4" s="9" t="s">
        <v>29</v>
      </c>
      <c r="F4" s="9"/>
      <c r="G4" s="21"/>
      <c r="H4" s="9" t="s">
        <v>30</v>
      </c>
      <c r="I4" s="22"/>
      <c r="J4" s="26"/>
      <c r="K4" s="9" t="s">
        <v>31</v>
      </c>
      <c r="L4" s="9"/>
      <c r="M4" s="8">
        <v>400</v>
      </c>
      <c r="N4" s="29">
        <v>0</v>
      </c>
      <c r="O4" s="8"/>
      <c r="P4" s="8"/>
      <c r="Q4" s="12">
        <f>+N4*M4</f>
        <v>0</v>
      </c>
      <c r="R4" s="8">
        <v>22</v>
      </c>
      <c r="S4" s="11">
        <f>+(1+R3:R4/100)*N4</f>
        <v>0</v>
      </c>
      <c r="T4" s="12">
        <f>+S4*M4</f>
        <v>0</v>
      </c>
      <c r="U4" s="10"/>
      <c r="V4" s="12">
        <f>+N4*M4</f>
        <v>0</v>
      </c>
      <c r="W4" s="12">
        <f>+S4*M4</f>
        <v>0</v>
      </c>
      <c r="X4" s="8">
        <v>16480</v>
      </c>
    </row>
    <row r="5" spans="1:24" ht="15" x14ac:dyDescent="0.25">
      <c r="A5" s="8">
        <v>20</v>
      </c>
      <c r="B5" s="9" t="s">
        <v>32</v>
      </c>
      <c r="C5" s="9" t="s">
        <v>33</v>
      </c>
      <c r="D5" s="9" t="s">
        <v>28</v>
      </c>
      <c r="E5" s="9" t="s">
        <v>29</v>
      </c>
      <c r="F5" s="9"/>
      <c r="G5" s="21"/>
      <c r="H5" s="9" t="s">
        <v>34</v>
      </c>
      <c r="I5" s="22"/>
      <c r="J5" s="26"/>
      <c r="K5" s="9" t="s">
        <v>31</v>
      </c>
      <c r="L5" s="9"/>
      <c r="M5" s="8">
        <v>400</v>
      </c>
      <c r="N5" s="29">
        <v>0</v>
      </c>
      <c r="O5" s="8"/>
      <c r="P5" s="8"/>
      <c r="Q5" s="12">
        <f t="shared" ref="Q5:Q14" si="0">+N5*M5</f>
        <v>0</v>
      </c>
      <c r="R5" s="8">
        <v>22</v>
      </c>
      <c r="S5" s="11">
        <f t="shared" ref="S5:S14" si="1">+(1+R4:R5/100)*N5</f>
        <v>0</v>
      </c>
      <c r="T5" s="12">
        <f t="shared" ref="T5:T14" si="2">+S5*M5</f>
        <v>0</v>
      </c>
      <c r="U5" s="10"/>
      <c r="V5" s="12">
        <f t="shared" ref="V5:V14" si="3">+N5*M5</f>
        <v>0</v>
      </c>
      <c r="W5" s="12">
        <f t="shared" ref="W5:W14" si="4">+S5*M5</f>
        <v>0</v>
      </c>
      <c r="X5" s="8">
        <v>16481</v>
      </c>
    </row>
    <row r="6" spans="1:24" ht="15" x14ac:dyDescent="0.25">
      <c r="A6" s="8">
        <v>30</v>
      </c>
      <c r="B6" s="9" t="s">
        <v>35</v>
      </c>
      <c r="C6" s="9" t="s">
        <v>36</v>
      </c>
      <c r="D6" s="9" t="s">
        <v>28</v>
      </c>
      <c r="E6" s="9" t="s">
        <v>29</v>
      </c>
      <c r="F6" s="9"/>
      <c r="G6" s="21"/>
      <c r="H6" s="9" t="s">
        <v>37</v>
      </c>
      <c r="I6" s="22"/>
      <c r="J6" s="26"/>
      <c r="K6" s="9" t="s">
        <v>31</v>
      </c>
      <c r="L6" s="9"/>
      <c r="M6" s="8">
        <v>200</v>
      </c>
      <c r="N6" s="29">
        <v>0</v>
      </c>
      <c r="O6" s="8"/>
      <c r="P6" s="8"/>
      <c r="Q6" s="12">
        <f t="shared" si="0"/>
        <v>0</v>
      </c>
      <c r="R6" s="8">
        <v>22</v>
      </c>
      <c r="S6" s="11">
        <f t="shared" si="1"/>
        <v>0</v>
      </c>
      <c r="T6" s="12">
        <f t="shared" si="2"/>
        <v>0</v>
      </c>
      <c r="U6" s="10"/>
      <c r="V6" s="12">
        <f t="shared" si="3"/>
        <v>0</v>
      </c>
      <c r="W6" s="12">
        <f t="shared" si="4"/>
        <v>0</v>
      </c>
      <c r="X6" s="8">
        <v>16482</v>
      </c>
    </row>
    <row r="7" spans="1:24" ht="15" x14ac:dyDescent="0.25">
      <c r="A7" s="8">
        <v>40</v>
      </c>
      <c r="B7" s="9" t="s">
        <v>38</v>
      </c>
      <c r="C7" s="9" t="s">
        <v>39</v>
      </c>
      <c r="D7" s="9" t="s">
        <v>28</v>
      </c>
      <c r="E7" s="9" t="s">
        <v>29</v>
      </c>
      <c r="F7" s="9"/>
      <c r="G7" s="21"/>
      <c r="H7" s="9" t="s">
        <v>40</v>
      </c>
      <c r="I7" s="22"/>
      <c r="J7" s="26"/>
      <c r="K7" s="9" t="s">
        <v>31</v>
      </c>
      <c r="L7" s="9"/>
      <c r="M7" s="8">
        <v>200</v>
      </c>
      <c r="N7" s="29">
        <v>0</v>
      </c>
      <c r="O7" s="8"/>
      <c r="P7" s="8"/>
      <c r="Q7" s="12">
        <f t="shared" si="0"/>
        <v>0</v>
      </c>
      <c r="R7" s="8">
        <v>22</v>
      </c>
      <c r="S7" s="11">
        <f t="shared" si="1"/>
        <v>0</v>
      </c>
      <c r="T7" s="12">
        <f t="shared" si="2"/>
        <v>0</v>
      </c>
      <c r="U7" s="10"/>
      <c r="V7" s="12">
        <f t="shared" si="3"/>
        <v>0</v>
      </c>
      <c r="W7" s="12">
        <f t="shared" si="4"/>
        <v>0</v>
      </c>
      <c r="X7" s="8">
        <v>16483</v>
      </c>
    </row>
    <row r="8" spans="1:24" ht="15" x14ac:dyDescent="0.25">
      <c r="A8" s="8">
        <v>50</v>
      </c>
      <c r="B8" s="9" t="s">
        <v>41</v>
      </c>
      <c r="C8" s="9" t="s">
        <v>42</v>
      </c>
      <c r="D8" s="9" t="s">
        <v>28</v>
      </c>
      <c r="E8" s="9" t="s">
        <v>29</v>
      </c>
      <c r="F8" s="9"/>
      <c r="G8" s="21"/>
      <c r="H8" s="9" t="s">
        <v>43</v>
      </c>
      <c r="I8" s="22"/>
      <c r="J8" s="26"/>
      <c r="K8" s="9" t="s">
        <v>31</v>
      </c>
      <c r="L8" s="9"/>
      <c r="M8" s="8">
        <v>500</v>
      </c>
      <c r="N8" s="29">
        <v>0</v>
      </c>
      <c r="O8" s="8"/>
      <c r="P8" s="8"/>
      <c r="Q8" s="12">
        <f t="shared" si="0"/>
        <v>0</v>
      </c>
      <c r="R8" s="8">
        <v>22</v>
      </c>
      <c r="S8" s="11">
        <f t="shared" si="1"/>
        <v>0</v>
      </c>
      <c r="T8" s="12">
        <f t="shared" si="2"/>
        <v>0</v>
      </c>
      <c r="U8" s="10"/>
      <c r="V8" s="12">
        <f t="shared" si="3"/>
        <v>0</v>
      </c>
      <c r="W8" s="12">
        <f t="shared" si="4"/>
        <v>0</v>
      </c>
      <c r="X8" s="8">
        <v>16484</v>
      </c>
    </row>
    <row r="9" spans="1:24" ht="15" x14ac:dyDescent="0.25">
      <c r="A9" s="8">
        <v>60</v>
      </c>
      <c r="B9" s="9" t="s">
        <v>44</v>
      </c>
      <c r="C9" s="9" t="s">
        <v>45</v>
      </c>
      <c r="D9" s="9" t="s">
        <v>28</v>
      </c>
      <c r="E9" s="9" t="s">
        <v>29</v>
      </c>
      <c r="F9" s="9"/>
      <c r="G9" s="21"/>
      <c r="H9" s="9" t="s">
        <v>46</v>
      </c>
      <c r="I9" s="22"/>
      <c r="J9" s="26"/>
      <c r="K9" s="9" t="s">
        <v>31</v>
      </c>
      <c r="L9" s="9"/>
      <c r="M9" s="8">
        <v>200</v>
      </c>
      <c r="N9" s="29">
        <v>0</v>
      </c>
      <c r="O9" s="8"/>
      <c r="P9" s="8"/>
      <c r="Q9" s="12">
        <f t="shared" si="0"/>
        <v>0</v>
      </c>
      <c r="R9" s="8">
        <v>22</v>
      </c>
      <c r="S9" s="11">
        <f t="shared" si="1"/>
        <v>0</v>
      </c>
      <c r="T9" s="12">
        <f t="shared" si="2"/>
        <v>0</v>
      </c>
      <c r="U9" s="10"/>
      <c r="V9" s="12">
        <f t="shared" si="3"/>
        <v>0</v>
      </c>
      <c r="W9" s="12">
        <f t="shared" si="4"/>
        <v>0</v>
      </c>
      <c r="X9" s="8">
        <v>16485</v>
      </c>
    </row>
    <row r="10" spans="1:24" ht="15" x14ac:dyDescent="0.25">
      <c r="A10" s="8">
        <v>70</v>
      </c>
      <c r="B10" s="9" t="s">
        <v>47</v>
      </c>
      <c r="C10" s="9" t="s">
        <v>48</v>
      </c>
      <c r="D10" s="9" t="s">
        <v>28</v>
      </c>
      <c r="E10" s="9" t="s">
        <v>29</v>
      </c>
      <c r="F10" s="9"/>
      <c r="G10" s="21"/>
      <c r="H10" s="9" t="s">
        <v>49</v>
      </c>
      <c r="I10" s="22"/>
      <c r="J10" s="26"/>
      <c r="K10" s="9" t="s">
        <v>31</v>
      </c>
      <c r="L10" s="9"/>
      <c r="M10" s="8">
        <v>300</v>
      </c>
      <c r="N10" s="29">
        <v>0</v>
      </c>
      <c r="O10" s="8"/>
      <c r="P10" s="8"/>
      <c r="Q10" s="12">
        <f t="shared" si="0"/>
        <v>0</v>
      </c>
      <c r="R10" s="8">
        <v>22</v>
      </c>
      <c r="S10" s="11">
        <f t="shared" si="1"/>
        <v>0</v>
      </c>
      <c r="T10" s="12">
        <f t="shared" si="2"/>
        <v>0</v>
      </c>
      <c r="U10" s="10"/>
      <c r="V10" s="12">
        <f t="shared" si="3"/>
        <v>0</v>
      </c>
      <c r="W10" s="12">
        <f t="shared" si="4"/>
        <v>0</v>
      </c>
      <c r="X10" s="8">
        <v>16486</v>
      </c>
    </row>
    <row r="11" spans="1:24" ht="15" x14ac:dyDescent="0.25">
      <c r="A11" s="8">
        <v>80</v>
      </c>
      <c r="B11" s="9" t="s">
        <v>50</v>
      </c>
      <c r="C11" s="9" t="s">
        <v>51</v>
      </c>
      <c r="D11" s="9" t="s">
        <v>28</v>
      </c>
      <c r="E11" s="9" t="s">
        <v>29</v>
      </c>
      <c r="F11" s="9"/>
      <c r="G11" s="21"/>
      <c r="H11" s="9" t="s">
        <v>52</v>
      </c>
      <c r="I11" s="22"/>
      <c r="J11" s="26"/>
      <c r="K11" s="9" t="s">
        <v>31</v>
      </c>
      <c r="L11" s="9"/>
      <c r="M11" s="8">
        <v>100</v>
      </c>
      <c r="N11" s="29">
        <v>0</v>
      </c>
      <c r="O11" s="8"/>
      <c r="P11" s="8"/>
      <c r="Q11" s="12">
        <f t="shared" si="0"/>
        <v>0</v>
      </c>
      <c r="R11" s="8">
        <v>22</v>
      </c>
      <c r="S11" s="11">
        <f t="shared" si="1"/>
        <v>0</v>
      </c>
      <c r="T11" s="12">
        <f t="shared" si="2"/>
        <v>0</v>
      </c>
      <c r="U11" s="10"/>
      <c r="V11" s="12">
        <f t="shared" si="3"/>
        <v>0</v>
      </c>
      <c r="W11" s="12">
        <f t="shared" si="4"/>
        <v>0</v>
      </c>
      <c r="X11" s="8">
        <v>16487</v>
      </c>
    </row>
    <row r="12" spans="1:24" ht="15" x14ac:dyDescent="0.25">
      <c r="A12" s="8">
        <v>90</v>
      </c>
      <c r="B12" s="9" t="s">
        <v>53</v>
      </c>
      <c r="C12" s="9" t="s">
        <v>54</v>
      </c>
      <c r="D12" s="9" t="s">
        <v>28</v>
      </c>
      <c r="E12" s="9" t="s">
        <v>29</v>
      </c>
      <c r="F12" s="9"/>
      <c r="G12" s="21"/>
      <c r="H12" s="9" t="s">
        <v>55</v>
      </c>
      <c r="I12" s="22"/>
      <c r="J12" s="26"/>
      <c r="K12" s="9" t="s">
        <v>31</v>
      </c>
      <c r="L12" s="9"/>
      <c r="M12" s="8">
        <v>100</v>
      </c>
      <c r="N12" s="29">
        <v>0</v>
      </c>
      <c r="O12" s="8"/>
      <c r="P12" s="8"/>
      <c r="Q12" s="12">
        <f t="shared" si="0"/>
        <v>0</v>
      </c>
      <c r="R12" s="8">
        <v>22</v>
      </c>
      <c r="S12" s="11">
        <f t="shared" si="1"/>
        <v>0</v>
      </c>
      <c r="T12" s="12">
        <f t="shared" si="2"/>
        <v>0</v>
      </c>
      <c r="U12" s="10"/>
      <c r="V12" s="12">
        <f t="shared" si="3"/>
        <v>0</v>
      </c>
      <c r="W12" s="12">
        <f t="shared" si="4"/>
        <v>0</v>
      </c>
      <c r="X12" s="8">
        <v>16488</v>
      </c>
    </row>
    <row r="13" spans="1:24" ht="15" x14ac:dyDescent="0.25">
      <c r="A13" s="8">
        <v>100</v>
      </c>
      <c r="B13" s="9" t="s">
        <v>56</v>
      </c>
      <c r="C13" s="9" t="s">
        <v>57</v>
      </c>
      <c r="D13" s="9" t="s">
        <v>28</v>
      </c>
      <c r="E13" s="9" t="s">
        <v>29</v>
      </c>
      <c r="F13" s="9"/>
      <c r="G13" s="21"/>
      <c r="H13" s="9" t="s">
        <v>58</v>
      </c>
      <c r="I13" s="22"/>
      <c r="J13" s="26"/>
      <c r="K13" s="9" t="s">
        <v>31</v>
      </c>
      <c r="L13" s="9"/>
      <c r="M13" s="8">
        <v>50</v>
      </c>
      <c r="N13" s="29">
        <v>0</v>
      </c>
      <c r="O13" s="8"/>
      <c r="P13" s="8"/>
      <c r="Q13" s="12">
        <f t="shared" si="0"/>
        <v>0</v>
      </c>
      <c r="R13" s="8">
        <v>22</v>
      </c>
      <c r="S13" s="11">
        <f t="shared" si="1"/>
        <v>0</v>
      </c>
      <c r="T13" s="12">
        <f t="shared" si="2"/>
        <v>0</v>
      </c>
      <c r="U13" s="10"/>
      <c r="V13" s="12">
        <f t="shared" si="3"/>
        <v>0</v>
      </c>
      <c r="W13" s="12">
        <f t="shared" si="4"/>
        <v>0</v>
      </c>
      <c r="X13" s="8">
        <v>16489</v>
      </c>
    </row>
    <row r="14" spans="1:24" ht="15" x14ac:dyDescent="0.25">
      <c r="A14" s="8">
        <v>110</v>
      </c>
      <c r="B14" s="9" t="s">
        <v>59</v>
      </c>
      <c r="C14" s="9" t="s">
        <v>60</v>
      </c>
      <c r="D14" s="9" t="s">
        <v>28</v>
      </c>
      <c r="E14" s="9" t="s">
        <v>29</v>
      </c>
      <c r="F14" s="9"/>
      <c r="G14" s="21"/>
      <c r="H14" s="9" t="s">
        <v>61</v>
      </c>
      <c r="I14" s="22"/>
      <c r="J14" s="26"/>
      <c r="K14" s="9" t="s">
        <v>31</v>
      </c>
      <c r="L14" s="9"/>
      <c r="M14" s="8">
        <v>20</v>
      </c>
      <c r="N14" s="29">
        <v>0</v>
      </c>
      <c r="O14" s="8"/>
      <c r="P14" s="8"/>
      <c r="Q14" s="12">
        <f t="shared" si="0"/>
        <v>0</v>
      </c>
      <c r="R14" s="8">
        <v>22</v>
      </c>
      <c r="S14" s="11">
        <f t="shared" si="1"/>
        <v>0</v>
      </c>
      <c r="T14" s="12">
        <f t="shared" si="2"/>
        <v>0</v>
      </c>
      <c r="U14" s="10"/>
      <c r="V14" s="12">
        <f t="shared" si="3"/>
        <v>0</v>
      </c>
      <c r="W14" s="12">
        <f t="shared" si="4"/>
        <v>0</v>
      </c>
      <c r="X14" s="8">
        <v>16490</v>
      </c>
    </row>
  </sheetData>
  <pageMargins left="0" right="0" top="0.59060000000000001" bottom="0.59060000000000001" header="0" footer="0.47239999999999999"/>
  <pageSetup paperSize="9" orientation="portrait" verticalDpi="4294967294" r:id="rId1"/>
  <headerFooter>
    <oddFooter>&amp;L&amp;8 10.11.2017   Uporabnik: KCKS58&amp;C&amp;8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I10" sqref="I10"/>
    </sheetView>
  </sheetViews>
  <sheetFormatPr defaultRowHeight="15" x14ac:dyDescent="0.25"/>
  <cols>
    <col min="2" max="2" width="25.85546875" customWidth="1"/>
    <col min="3" max="3" width="22.28515625" customWidth="1"/>
  </cols>
  <sheetData>
    <row r="1" spans="1:3" ht="16.5" thickBot="1" x14ac:dyDescent="0.3">
      <c r="A1" s="4" t="s">
        <v>0</v>
      </c>
    </row>
    <row r="2" spans="1:3" ht="15.75" thickBot="1" x14ac:dyDescent="0.3">
      <c r="A2" s="15" t="str">
        <f>'Objava javnega naročila'!H3</f>
        <v>Sklop</v>
      </c>
      <c r="B2" s="16" t="str">
        <f>'Objava javnega naročila'!V3</f>
        <v>Pon.vre.sklopa brez DDV</v>
      </c>
      <c r="C2" s="17" t="str">
        <f>'Objava javnega naročila'!W3</f>
        <v>KPV pon.vr.sklopa z DDV</v>
      </c>
    </row>
    <row r="3" spans="1:3" ht="33" customHeight="1" x14ac:dyDescent="0.25">
      <c r="A3" s="14" t="str">
        <f>'Objava javnega naročila'!H4</f>
        <v>0001</v>
      </c>
      <c r="B3" s="18">
        <f>'Objava javnega naročila'!V4</f>
        <v>0</v>
      </c>
      <c r="C3" s="18">
        <f>'Objava javnega naročila'!W4</f>
        <v>0</v>
      </c>
    </row>
    <row r="4" spans="1:3" ht="28.5" customHeight="1" x14ac:dyDescent="0.25">
      <c r="A4" s="13" t="str">
        <f>'Objava javnega naročila'!H5</f>
        <v>0002</v>
      </c>
      <c r="B4" s="19">
        <f>'Objava javnega naročila'!V5</f>
        <v>0</v>
      </c>
      <c r="C4" s="19">
        <f>'Objava javnega naročila'!W5</f>
        <v>0</v>
      </c>
    </row>
    <row r="5" spans="1:3" ht="30.75" customHeight="1" x14ac:dyDescent="0.25">
      <c r="A5" s="13" t="str">
        <f>'Objava javnega naročila'!H6</f>
        <v>0003</v>
      </c>
      <c r="B5" s="19">
        <f>'Objava javnega naročila'!V6</f>
        <v>0</v>
      </c>
      <c r="C5" s="19">
        <f>'Objava javnega naročila'!W6</f>
        <v>0</v>
      </c>
    </row>
    <row r="6" spans="1:3" ht="35.25" customHeight="1" x14ac:dyDescent="0.25">
      <c r="A6" s="13" t="str">
        <f>'Objava javnega naročila'!H7</f>
        <v>0004</v>
      </c>
      <c r="B6" s="19">
        <f>'Objava javnega naročila'!V7</f>
        <v>0</v>
      </c>
      <c r="C6" s="19">
        <f>'Objava javnega naročila'!W7</f>
        <v>0</v>
      </c>
    </row>
    <row r="7" spans="1:3" ht="34.5" customHeight="1" x14ac:dyDescent="0.25">
      <c r="A7" s="13" t="str">
        <f>'Objava javnega naročila'!H8</f>
        <v>0005</v>
      </c>
      <c r="B7" s="19">
        <f>'Objava javnega naročila'!V8</f>
        <v>0</v>
      </c>
      <c r="C7" s="19">
        <f>'Objava javnega naročila'!W8</f>
        <v>0</v>
      </c>
    </row>
    <row r="8" spans="1:3" ht="30" customHeight="1" x14ac:dyDescent="0.25">
      <c r="A8" s="13" t="str">
        <f>'Objava javnega naročila'!H9</f>
        <v>0006</v>
      </c>
      <c r="B8" s="19">
        <f>'Objava javnega naročila'!V9</f>
        <v>0</v>
      </c>
      <c r="C8" s="19">
        <f>'Objava javnega naročila'!W9</f>
        <v>0</v>
      </c>
    </row>
    <row r="9" spans="1:3" ht="29.25" customHeight="1" x14ac:dyDescent="0.25">
      <c r="A9" s="13" t="str">
        <f>'Objava javnega naročila'!H10</f>
        <v>0007</v>
      </c>
      <c r="B9" s="19">
        <f>'Objava javnega naročila'!V10</f>
        <v>0</v>
      </c>
      <c r="C9" s="19">
        <f>'Objava javnega naročila'!W10</f>
        <v>0</v>
      </c>
    </row>
    <row r="10" spans="1:3" ht="33.75" customHeight="1" x14ac:dyDescent="0.25">
      <c r="A10" s="13" t="str">
        <f>'Objava javnega naročila'!H11</f>
        <v>0008</v>
      </c>
      <c r="B10" s="19">
        <f>'Objava javnega naročila'!V11</f>
        <v>0</v>
      </c>
      <c r="C10" s="19">
        <f>'Objava javnega naročila'!W11</f>
        <v>0</v>
      </c>
    </row>
    <row r="11" spans="1:3" ht="30.75" customHeight="1" x14ac:dyDescent="0.25">
      <c r="A11" s="13" t="str">
        <f>'Objava javnega naročila'!H12</f>
        <v>0009</v>
      </c>
      <c r="B11" s="19">
        <f>'Objava javnega naročila'!V12</f>
        <v>0</v>
      </c>
      <c r="C11" s="19">
        <f>'Objava javnega naročila'!W12</f>
        <v>0</v>
      </c>
    </row>
    <row r="12" spans="1:3" ht="33" customHeight="1" x14ac:dyDescent="0.25">
      <c r="A12" s="13" t="str">
        <f>'Objava javnega naročila'!H13</f>
        <v>0010</v>
      </c>
      <c r="B12" s="19">
        <f>'Objava javnega naročila'!V13</f>
        <v>0</v>
      </c>
      <c r="C12" s="19">
        <f>'Objava javnega naročila'!W13</f>
        <v>0</v>
      </c>
    </row>
    <row r="13" spans="1:3" ht="43.5" customHeight="1" x14ac:dyDescent="0.25">
      <c r="A13" s="13" t="str">
        <f>'Objava javnega naročila'!H14</f>
        <v>0011</v>
      </c>
      <c r="B13" s="19">
        <f>'Objava javnega naročila'!V14</f>
        <v>0</v>
      </c>
      <c r="C13" s="19">
        <f>'Objava javnega naročila'!W14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Objava javnega naročila</vt:lpstr>
      <vt:lpstr>List2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Jelena Savic</cp:lastModifiedBy>
  <cp:lastPrinted>2017-11-13T07:49:01Z</cp:lastPrinted>
  <dcterms:created xsi:type="dcterms:W3CDTF">2017-11-10T07:05:23Z</dcterms:created>
  <dcterms:modified xsi:type="dcterms:W3CDTF">2017-11-17T12:26:03Z</dcterms:modified>
</cp:coreProperties>
</file>